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Roadway\EngData\Design Criteria\"/>
    </mc:Choice>
  </mc:AlternateContent>
  <xr:revisionPtr revIDLastSave="0" documentId="13_ncr:1_{ADE12725-74C6-4635-BB68-2DEF44E1F52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TA-21-21.30" sheetId="4" r:id="rId1"/>
  </sheets>
  <definedNames>
    <definedName name="_xlnm.Print_Area" localSheetId="0">'STA-21-21.30'!$A$1:$E$80</definedName>
    <definedName name="_xlnm.Print_Titles" localSheetId="0">'STA-21-21.30'!$1:$11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4" i="4" l="1"/>
</calcChain>
</file>

<file path=xl/sharedStrings.xml><?xml version="1.0" encoding="utf-8"?>
<sst xmlns="http://schemas.openxmlformats.org/spreadsheetml/2006/main" count="202" uniqueCount="164">
  <si>
    <t>ITEM</t>
  </si>
  <si>
    <t>CRITERIA</t>
  </si>
  <si>
    <t>L&amp;D LOCATION</t>
  </si>
  <si>
    <t>Functional Classification</t>
  </si>
  <si>
    <t>Opening Year ADT</t>
  </si>
  <si>
    <t>Design Year ADT</t>
  </si>
  <si>
    <t>GENERAL EXISTING INFORMATION</t>
  </si>
  <si>
    <t>Legal Speed</t>
  </si>
  <si>
    <t>Design Speed</t>
  </si>
  <si>
    <t>COMMENTS</t>
  </si>
  <si>
    <t>Trucks (24 Hour B&amp;C)</t>
  </si>
  <si>
    <t>Locale (Rural or Urban)</t>
  </si>
  <si>
    <t>National Highway System (NHS)</t>
  </si>
  <si>
    <t>No</t>
  </si>
  <si>
    <t>HORIZONTAL ALIGNMENT</t>
  </si>
  <si>
    <t>Maximum Degree of Curve</t>
  </si>
  <si>
    <t>Maximum Centerline Deflection Without Curve</t>
  </si>
  <si>
    <t>Maximum Curve Without a Spiral</t>
  </si>
  <si>
    <t>N/A</t>
  </si>
  <si>
    <t>Maximum Pavement Transition/Taper Rates</t>
  </si>
  <si>
    <t>5:1</t>
  </si>
  <si>
    <t>Allowable Intersection Angles</t>
  </si>
  <si>
    <t>70° to 90°</t>
  </si>
  <si>
    <t>Section 401.3</t>
  </si>
  <si>
    <t>VERTICAL PROFILE</t>
  </si>
  <si>
    <t>Maximum Grades</t>
  </si>
  <si>
    <t>Minimum Grades</t>
  </si>
  <si>
    <t>Section 203.2.2</t>
  </si>
  <si>
    <t>VERTICAL CURVES</t>
  </si>
  <si>
    <t>Maximum Grade Change Without Vertical Curve</t>
  </si>
  <si>
    <t>Crest Curve Design K</t>
  </si>
  <si>
    <t>Crest Curve- Minimum Length</t>
  </si>
  <si>
    <t>Section 203.3.3</t>
  </si>
  <si>
    <t>Sag Curve- Minimum Length</t>
  </si>
  <si>
    <t>Sag Curve Design K</t>
  </si>
  <si>
    <t>Section 203.3.4</t>
  </si>
  <si>
    <t>Crest Curve Design Stopping Sight Distance</t>
  </si>
  <si>
    <t>Sag Curve Design Stopping Sight Distance</t>
  </si>
  <si>
    <t>SUPERELEVATION</t>
  </si>
  <si>
    <t>Maximum Degree of Curve Without Superelevation</t>
  </si>
  <si>
    <t>Design Superelevation Rate</t>
  </si>
  <si>
    <t>Superelevation Transitions</t>
  </si>
  <si>
    <t>Method of Superelevation</t>
  </si>
  <si>
    <t>TYPICAL SECTION</t>
  </si>
  <si>
    <t>Lane Width</t>
  </si>
  <si>
    <t>Curve Widening</t>
  </si>
  <si>
    <t>Prepared By:</t>
  </si>
  <si>
    <t>Date:</t>
  </si>
  <si>
    <t>Checked By:</t>
  </si>
  <si>
    <t>Section 301.1.5</t>
  </si>
  <si>
    <t>Normal Pavement Cross Slope</t>
  </si>
  <si>
    <t>Graded Shoulder Width</t>
  </si>
  <si>
    <t>Treated Shoulder Width</t>
  </si>
  <si>
    <t>Median</t>
  </si>
  <si>
    <t>Clear Zone Width-Foreslopes</t>
  </si>
  <si>
    <t>Clear Zone Width-Backslopes</t>
  </si>
  <si>
    <t>Type of Grading</t>
  </si>
  <si>
    <t>Section 307.2.1</t>
  </si>
  <si>
    <t xml:space="preserve">Fill Slope </t>
  </si>
  <si>
    <t>Cut Slope</t>
  </si>
  <si>
    <t>2:1 Max with Barrier</t>
  </si>
  <si>
    <t>PAVEMENT BUILD UP</t>
  </si>
  <si>
    <t>Date of Last L&amp;D Update:</t>
  </si>
  <si>
    <t>Surface Course</t>
  </si>
  <si>
    <t>Intermediate Course</t>
  </si>
  <si>
    <t>Base Course</t>
  </si>
  <si>
    <t>Subbase</t>
  </si>
  <si>
    <t>Curb</t>
  </si>
  <si>
    <t>Sidewalk (Location, composition and width)</t>
  </si>
  <si>
    <t>Shared Use Path</t>
  </si>
  <si>
    <t>Road Name:</t>
  </si>
  <si>
    <t xml:space="preserve">PID # </t>
  </si>
  <si>
    <t>Shoulder</t>
  </si>
  <si>
    <t>Grades 1% steeper may be used in urban areas and for short lengths (under 500')</t>
  </si>
  <si>
    <t>Section 301.1.4</t>
  </si>
  <si>
    <t>Guardrail Offset from Traveled Way</t>
  </si>
  <si>
    <t>Min. distance between consecutive deflections is 100'</t>
  </si>
  <si>
    <t>60° satisfactory at signalized intersection</t>
  </si>
  <si>
    <t>0.5% over bridge</t>
  </si>
  <si>
    <t>0.3% for high-type pavement accurately crowned</t>
  </si>
  <si>
    <t>supported on firm subgrade</t>
  </si>
  <si>
    <t>Barrier Grading</t>
  </si>
  <si>
    <t>6:1 or Flatter</t>
  </si>
  <si>
    <t>Steeper than 6:1 to 4:1</t>
  </si>
  <si>
    <t>Steeper than 4:1</t>
  </si>
  <si>
    <t>Pennoni Project #</t>
  </si>
  <si>
    <t>0.5% preferred for curbed pavements</t>
  </si>
  <si>
    <t>Method 1</t>
  </si>
  <si>
    <t>11'</t>
  </si>
  <si>
    <t>Curbed Shoulder Width</t>
  </si>
  <si>
    <t>Figure 202-1</t>
  </si>
  <si>
    <t>Figure 202-2</t>
  </si>
  <si>
    <t>Figure 202-11</t>
  </si>
  <si>
    <t>Figure 203-1</t>
  </si>
  <si>
    <t>Figure 203-2</t>
  </si>
  <si>
    <t>Figure 203-3</t>
  </si>
  <si>
    <t>Figures 401-2 to 401-4 used for crossroad profiles</t>
  </si>
  <si>
    <t>Figure 203-6</t>
  </si>
  <si>
    <t>Figure 202-3</t>
  </si>
  <si>
    <t>Figure 301-3</t>
  </si>
  <si>
    <t>Figure 600-1</t>
  </si>
  <si>
    <t>13'</t>
  </si>
  <si>
    <t>\\ Preferred design speed shall be 5 mph higher than the legal speed per ODOT L&amp;D Volume 1, Section 104.2</t>
  </si>
  <si>
    <t>Maximum Diverging Taper Rates</t>
  </si>
  <si>
    <r>
      <t>\\ Maximum design rate corresponding to 6</t>
    </r>
    <r>
      <rPr>
        <sz val="11"/>
        <color rgb="FF0000FF"/>
        <rFont val="Calibri"/>
        <family val="2"/>
      </rPr>
      <t>°00' curve</t>
    </r>
  </si>
  <si>
    <t>\\ Use Appendix C from Pavement Design Manual per ODOT Scoping Meeting</t>
  </si>
  <si>
    <t>3"</t>
  </si>
  <si>
    <t>7"</t>
  </si>
  <si>
    <t>6"</t>
  </si>
  <si>
    <t>Appendix C, PDM</t>
  </si>
  <si>
    <t>441 AC Surface, Type 1, (448), PG64-22</t>
  </si>
  <si>
    <t>301 Bituminous Aggregate Base</t>
  </si>
  <si>
    <t>304 Aggregate Base</t>
  </si>
  <si>
    <t>\\ Include a plan note restricting the 441 to 2-inch maximum lift thickness</t>
  </si>
  <si>
    <t>Table 3-24a</t>
  </si>
  <si>
    <t>AASHTO "Green Book" page 3-99</t>
  </si>
  <si>
    <t>Radius</t>
  </si>
  <si>
    <t>17'</t>
  </si>
  <si>
    <t>15'</t>
  </si>
  <si>
    <t>Figure 307-4</t>
  </si>
  <si>
    <t>Minimum Lateral Clearance</t>
  </si>
  <si>
    <t>Figure 302-3</t>
  </si>
  <si>
    <t>Union St.</t>
  </si>
  <si>
    <t>OHDOT18003</t>
  </si>
  <si>
    <t>JTS</t>
  </si>
  <si>
    <t>Minor Arterial</t>
  </si>
  <si>
    <t>Urban</t>
  </si>
  <si>
    <t>30 mph</t>
  </si>
  <si>
    <t>25 mph</t>
  </si>
  <si>
    <t>CUY-14 Scope of Services</t>
  </si>
  <si>
    <t>CUY-14 Project Initiation Package</t>
  </si>
  <si>
    <t>ROADWAY DESIGN CRITERIA DOCUMENT (CUY-14-12.12E)</t>
  </si>
  <si>
    <t>3° 45'</t>
  </si>
  <si>
    <t>22° 45'</t>
  </si>
  <si>
    <t>Min. radius = 252'</t>
  </si>
  <si>
    <t xml:space="preserve">Min. radius = </t>
  </si>
  <si>
    <t>L=WS2/60</t>
  </si>
  <si>
    <t>1</t>
  </si>
  <si>
    <t>8-11% (Level to Hilly)</t>
  </si>
  <si>
    <t>Urban Arterial Street</t>
  </si>
  <si>
    <t>Min. distance between consecutive deflections is 50'</t>
  </si>
  <si>
    <t>Minimum = 19</t>
  </si>
  <si>
    <t>Minimum = 200</t>
  </si>
  <si>
    <t>Minimum = 37</t>
  </si>
  <si>
    <t>Low Speed Urban Streets &amp; Highways</t>
  </si>
  <si>
    <t>17° 30'</t>
  </si>
  <si>
    <t xml:space="preserve">Low Speed Urban Streets </t>
  </si>
  <si>
    <t>Figure 202-9</t>
  </si>
  <si>
    <t>Figure 202-4 &amp; 202-9</t>
  </si>
  <si>
    <t xml:space="preserve">Figure 202-5 </t>
  </si>
  <si>
    <t>Figure 301-4</t>
  </si>
  <si>
    <t>Varies depending on Federal Aid</t>
  </si>
  <si>
    <t>10.53'</t>
  </si>
  <si>
    <t>1-2'</t>
  </si>
  <si>
    <t>6'</t>
  </si>
  <si>
    <t>8'</t>
  </si>
  <si>
    <t>10'</t>
  </si>
  <si>
    <t>EXISTING</t>
  </si>
  <si>
    <t>15° 1' 30"</t>
  </si>
  <si>
    <t>0'</t>
  </si>
  <si>
    <t>7-9" Reinforced Concrete</t>
  </si>
  <si>
    <t xml:space="preserve">4" </t>
  </si>
  <si>
    <t>Asphalt</t>
  </si>
  <si>
    <t>4" Brick Asphalt Filler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</si>
</sst>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00FF"/>
      <name val="Calibri"/>
      <family val="2"/>
    </font>
    <font>
      <b/>
      <sz val="2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/>
    <xf numFmtId="0" fontId="4" fillId="0" borderId="0" xfId="0" quotePrefix="1" applyFont="1"/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4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10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4" fontId="0" fillId="3" borderId="0" xfId="0" applyNumberFormat="1" applyFill="1" applyAlignment="1">
      <alignment horizontal="center"/>
    </xf>
    <xf numFmtId="9" fontId="0" fillId="2" borderId="0" xfId="0" applyNumberForma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2" borderId="0" xfId="0" applyFill="1"/>
    <xf numFmtId="49" fontId="0" fillId="2" borderId="0" xfId="0" applyNumberFormat="1" applyFill="1" applyAlignment="1">
      <alignment horizontal="center"/>
    </xf>
    <xf numFmtId="10" fontId="0" fillId="3" borderId="0" xfId="0" applyNumberForma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967941</xdr:colOff>
      <xdr:row>2</xdr:row>
      <xdr:rowOff>7620</xdr:rowOff>
    </xdr:from>
    <xdr:to>
      <xdr:col>4</xdr:col>
      <xdr:colOff>2947787</xdr:colOff>
      <xdr:row>7</xdr:row>
      <xdr:rowOff>71512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066" y="602933"/>
          <a:ext cx="1979846" cy="1016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tabSelected="1" view="pageBreakPreview" zoomScale="80" zoomScaleNormal="100" zoomScaleSheetLayoutView="80" workbookViewId="0">
      <selection activeCell="C29" sqref="C29"/>
    </sheetView>
  </sheetViews>
  <sheetFormatPr defaultRowHeight="15" x14ac:dyDescent="0.25"/>
  <cols>
    <col min="1" max="1" width="45.7109375" customWidth="1"/>
    <col min="2" max="2" width="24.7109375" style="2" customWidth="1"/>
    <col min="3" max="3" width="24.7109375" style="3" customWidth="1"/>
    <col min="4" max="4" width="24.7109375" customWidth="1"/>
    <col min="5" max="5" width="55.42578125" customWidth="1"/>
    <col min="6" max="6" width="10.28515625" bestFit="1" customWidth="1"/>
  </cols>
  <sheetData>
    <row r="1" spans="1:6" ht="31.5" x14ac:dyDescent="0.5">
      <c r="A1" s="33" t="s">
        <v>131</v>
      </c>
      <c r="B1" s="33"/>
      <c r="C1" s="33"/>
      <c r="D1" s="33"/>
      <c r="E1" s="33"/>
    </row>
    <row r="2" spans="1:6" x14ac:dyDescent="0.25">
      <c r="A2" s="12" t="s">
        <v>70</v>
      </c>
      <c r="B2" s="23" t="s">
        <v>122</v>
      </c>
      <c r="C2" s="20"/>
      <c r="D2" s="12"/>
      <c r="E2" s="34"/>
    </row>
    <row r="3" spans="1:6" x14ac:dyDescent="0.25">
      <c r="A3" s="12" t="s">
        <v>71</v>
      </c>
      <c r="B3" s="23">
        <v>13184</v>
      </c>
      <c r="C3" s="20"/>
      <c r="D3" s="12"/>
      <c r="E3" s="34"/>
    </row>
    <row r="4" spans="1:6" x14ac:dyDescent="0.25">
      <c r="A4" s="12" t="s">
        <v>85</v>
      </c>
      <c r="B4" s="23" t="s">
        <v>123</v>
      </c>
      <c r="C4" s="20"/>
      <c r="D4" s="12"/>
      <c r="E4" s="34"/>
    </row>
    <row r="5" spans="1:6" x14ac:dyDescent="0.25">
      <c r="A5" s="12" t="s">
        <v>46</v>
      </c>
      <c r="B5" s="23" t="s">
        <v>124</v>
      </c>
      <c r="C5" s="20"/>
      <c r="D5" s="11"/>
      <c r="E5" s="34"/>
    </row>
    <row r="6" spans="1:6" x14ac:dyDescent="0.25">
      <c r="A6" s="12" t="s">
        <v>47</v>
      </c>
      <c r="B6" s="24">
        <v>43829</v>
      </c>
      <c r="C6" s="13"/>
      <c r="D6" s="11"/>
      <c r="E6" s="34"/>
    </row>
    <row r="7" spans="1:6" x14ac:dyDescent="0.25">
      <c r="A7" s="12" t="s">
        <v>48</v>
      </c>
      <c r="B7" s="21"/>
      <c r="C7" s="20"/>
      <c r="D7" s="12"/>
      <c r="E7" s="34"/>
    </row>
    <row r="8" spans="1:6" x14ac:dyDescent="0.25">
      <c r="A8" s="12" t="s">
        <v>47</v>
      </c>
      <c r="B8" s="22"/>
      <c r="C8" s="13"/>
      <c r="D8" s="12"/>
      <c r="E8" s="34"/>
    </row>
    <row r="9" spans="1:6" x14ac:dyDescent="0.25">
      <c r="A9" s="12" t="s">
        <v>62</v>
      </c>
      <c r="B9" s="24">
        <v>43762</v>
      </c>
      <c r="C9" s="13"/>
      <c r="D9" s="12"/>
      <c r="E9" s="34"/>
    </row>
    <row r="10" spans="1:6" x14ac:dyDescent="0.25">
      <c r="A10" s="12"/>
      <c r="B10" s="11"/>
      <c r="C10" s="20"/>
      <c r="D10" s="12"/>
      <c r="E10" s="12"/>
    </row>
    <row r="11" spans="1:6" s="1" customFormat="1" x14ac:dyDescent="0.25">
      <c r="A11" s="14" t="s">
        <v>0</v>
      </c>
      <c r="B11" s="14" t="s">
        <v>1</v>
      </c>
      <c r="C11" s="14" t="s">
        <v>157</v>
      </c>
      <c r="D11" s="14" t="s">
        <v>2</v>
      </c>
      <c r="E11" s="14" t="s">
        <v>9</v>
      </c>
    </row>
    <row r="12" spans="1:6" x14ac:dyDescent="0.25">
      <c r="A12" s="12"/>
      <c r="B12" s="11"/>
      <c r="C12" s="20"/>
      <c r="D12" s="12"/>
      <c r="E12" s="12"/>
    </row>
    <row r="13" spans="1:6" x14ac:dyDescent="0.25">
      <c r="A13" s="15" t="s">
        <v>6</v>
      </c>
      <c r="B13" s="11"/>
      <c r="C13" s="20"/>
      <c r="D13" s="12"/>
      <c r="E13" s="12"/>
    </row>
    <row r="14" spans="1:6" x14ac:dyDescent="0.25">
      <c r="A14" s="12" t="s">
        <v>7</v>
      </c>
      <c r="B14" s="23" t="s">
        <v>128</v>
      </c>
      <c r="C14" s="20" t="s">
        <v>128</v>
      </c>
      <c r="D14" s="12"/>
      <c r="E14" s="12" t="s">
        <v>129</v>
      </c>
    </row>
    <row r="15" spans="1:6" x14ac:dyDescent="0.25">
      <c r="A15" s="12" t="s">
        <v>8</v>
      </c>
      <c r="B15" s="23" t="s">
        <v>127</v>
      </c>
      <c r="C15" s="20" t="s">
        <v>127</v>
      </c>
      <c r="D15" s="11"/>
      <c r="E15" s="12" t="s">
        <v>129</v>
      </c>
      <c r="F15" s="6" t="s">
        <v>102</v>
      </c>
    </row>
    <row r="16" spans="1:6" x14ac:dyDescent="0.25">
      <c r="A16" s="12" t="s">
        <v>4</v>
      </c>
      <c r="B16" s="23">
        <v>9000</v>
      </c>
      <c r="C16" s="20"/>
      <c r="D16" s="12"/>
      <c r="E16" s="12" t="s">
        <v>130</v>
      </c>
    </row>
    <row r="17" spans="1:6" x14ac:dyDescent="0.25">
      <c r="A17" s="12" t="s">
        <v>5</v>
      </c>
      <c r="B17" s="23">
        <v>9500</v>
      </c>
      <c r="C17" s="20"/>
      <c r="D17" s="12"/>
      <c r="E17" s="12" t="s">
        <v>130</v>
      </c>
    </row>
    <row r="18" spans="1:6" x14ac:dyDescent="0.25">
      <c r="A18" s="12" t="s">
        <v>10</v>
      </c>
      <c r="B18" s="25"/>
      <c r="C18" s="16"/>
      <c r="D18" s="12"/>
      <c r="E18" s="12"/>
    </row>
    <row r="19" spans="1:6" x14ac:dyDescent="0.25">
      <c r="A19" s="12" t="s">
        <v>3</v>
      </c>
      <c r="B19" s="23" t="s">
        <v>125</v>
      </c>
      <c r="C19" s="20" t="s">
        <v>125</v>
      </c>
      <c r="D19" s="12"/>
      <c r="E19" s="12" t="s">
        <v>129</v>
      </c>
    </row>
    <row r="20" spans="1:6" x14ac:dyDescent="0.25">
      <c r="A20" s="12" t="s">
        <v>11</v>
      </c>
      <c r="B20" s="21" t="s">
        <v>126</v>
      </c>
      <c r="C20" s="20" t="s">
        <v>126</v>
      </c>
      <c r="D20" s="12"/>
      <c r="E20" s="12"/>
    </row>
    <row r="21" spans="1:6" x14ac:dyDescent="0.25">
      <c r="A21" s="12" t="s">
        <v>12</v>
      </c>
      <c r="B21" s="23" t="s">
        <v>13</v>
      </c>
      <c r="C21" s="20" t="s">
        <v>13</v>
      </c>
      <c r="D21" s="12"/>
      <c r="E21" s="12" t="s">
        <v>129</v>
      </c>
    </row>
    <row r="22" spans="1:6" x14ac:dyDescent="0.25">
      <c r="A22" s="15"/>
      <c r="B22" s="11"/>
      <c r="C22" s="20"/>
      <c r="D22" s="12"/>
      <c r="E22" s="12"/>
    </row>
    <row r="23" spans="1:6" x14ac:dyDescent="0.25">
      <c r="A23" s="15" t="s">
        <v>14</v>
      </c>
      <c r="B23" s="11"/>
      <c r="C23" s="20"/>
      <c r="D23" s="11"/>
      <c r="E23" s="12"/>
    </row>
    <row r="24" spans="1:6" x14ac:dyDescent="0.25">
      <c r="A24" s="12" t="s">
        <v>16</v>
      </c>
      <c r="B24" s="26" t="s">
        <v>132</v>
      </c>
      <c r="C24" s="17"/>
      <c r="D24" s="23" t="s">
        <v>90</v>
      </c>
      <c r="E24" s="27" t="s">
        <v>76</v>
      </c>
    </row>
    <row r="25" spans="1:6" x14ac:dyDescent="0.25">
      <c r="A25" s="12" t="s">
        <v>15</v>
      </c>
      <c r="B25" s="26" t="s">
        <v>133</v>
      </c>
      <c r="C25" s="17" t="s">
        <v>158</v>
      </c>
      <c r="D25" s="23" t="s">
        <v>91</v>
      </c>
      <c r="E25" s="27" t="s">
        <v>134</v>
      </c>
      <c r="F25" s="5"/>
    </row>
    <row r="26" spans="1:6" x14ac:dyDescent="0.25">
      <c r="A26" s="12" t="s">
        <v>17</v>
      </c>
      <c r="B26" s="28"/>
      <c r="C26" s="17"/>
      <c r="D26" s="21" t="s">
        <v>92</v>
      </c>
      <c r="E26" s="29" t="s">
        <v>135</v>
      </c>
      <c r="F26" s="4"/>
    </row>
    <row r="27" spans="1:6" x14ac:dyDescent="0.25">
      <c r="A27" s="12" t="s">
        <v>19</v>
      </c>
      <c r="B27" s="30" t="s">
        <v>137</v>
      </c>
      <c r="C27" s="18"/>
      <c r="D27" s="21" t="s">
        <v>74</v>
      </c>
      <c r="E27" s="29" t="s">
        <v>136</v>
      </c>
      <c r="F27" s="3"/>
    </row>
    <row r="28" spans="1:6" x14ac:dyDescent="0.25">
      <c r="A28" s="12" t="s">
        <v>103</v>
      </c>
      <c r="B28" s="30" t="s">
        <v>20</v>
      </c>
      <c r="C28" s="18"/>
      <c r="D28" s="21" t="s">
        <v>74</v>
      </c>
      <c r="E28" s="29"/>
    </row>
    <row r="29" spans="1:6" x14ac:dyDescent="0.25">
      <c r="A29" s="12" t="s">
        <v>21</v>
      </c>
      <c r="B29" s="26" t="s">
        <v>22</v>
      </c>
      <c r="C29" s="17"/>
      <c r="D29" s="23" t="s">
        <v>23</v>
      </c>
      <c r="E29" s="27" t="s">
        <v>77</v>
      </c>
    </row>
    <row r="30" spans="1:6" x14ac:dyDescent="0.25">
      <c r="A30" s="12"/>
      <c r="B30" s="11"/>
      <c r="C30" s="20"/>
      <c r="D30" s="12"/>
      <c r="E30" s="12"/>
    </row>
    <row r="31" spans="1:6" x14ac:dyDescent="0.25">
      <c r="A31" s="15" t="s">
        <v>24</v>
      </c>
      <c r="B31" s="11"/>
      <c r="C31" s="20"/>
      <c r="D31" s="11"/>
      <c r="E31" s="12"/>
    </row>
    <row r="32" spans="1:6" x14ac:dyDescent="0.25">
      <c r="A32" s="12" t="s">
        <v>25</v>
      </c>
      <c r="B32" s="23" t="s">
        <v>138</v>
      </c>
      <c r="C32" s="19">
        <v>3.7600000000000001E-2</v>
      </c>
      <c r="D32" s="23" t="s">
        <v>93</v>
      </c>
      <c r="E32" s="27" t="s">
        <v>139</v>
      </c>
    </row>
    <row r="33" spans="1:6" x14ac:dyDescent="0.25">
      <c r="A33" s="27" t="s">
        <v>73</v>
      </c>
      <c r="B33" s="23"/>
      <c r="C33" s="20"/>
      <c r="D33" s="23"/>
      <c r="E33" s="27"/>
    </row>
    <row r="34" spans="1:6" x14ac:dyDescent="0.25">
      <c r="A34" s="12" t="s">
        <v>26</v>
      </c>
      <c r="B34" s="31">
        <v>5.0000000000000001E-3</v>
      </c>
      <c r="C34" s="19"/>
      <c r="D34" s="23" t="s">
        <v>27</v>
      </c>
      <c r="E34" s="27" t="s">
        <v>86</v>
      </c>
    </row>
    <row r="35" spans="1:6" x14ac:dyDescent="0.25">
      <c r="A35" s="12"/>
      <c r="B35" s="23" t="s">
        <v>78</v>
      </c>
      <c r="C35" s="20"/>
      <c r="D35" s="23" t="s">
        <v>27</v>
      </c>
      <c r="E35" s="27" t="s">
        <v>79</v>
      </c>
    </row>
    <row r="36" spans="1:6" x14ac:dyDescent="0.25">
      <c r="A36" s="12"/>
      <c r="B36" s="23"/>
      <c r="C36" s="20"/>
      <c r="D36" s="23"/>
      <c r="E36" s="27" t="s">
        <v>80</v>
      </c>
    </row>
    <row r="37" spans="1:6" x14ac:dyDescent="0.25">
      <c r="A37" s="15" t="s">
        <v>28</v>
      </c>
      <c r="B37" s="11"/>
      <c r="C37" s="20"/>
      <c r="D37" s="11"/>
      <c r="E37" s="12"/>
    </row>
    <row r="38" spans="1:6" x14ac:dyDescent="0.25">
      <c r="A38" s="12" t="s">
        <v>29</v>
      </c>
      <c r="B38" s="31">
        <v>1.2999999999999999E-2</v>
      </c>
      <c r="C38" s="19"/>
      <c r="D38" s="23" t="s">
        <v>94</v>
      </c>
      <c r="E38" s="27" t="s">
        <v>140</v>
      </c>
    </row>
    <row r="39" spans="1:6" x14ac:dyDescent="0.25">
      <c r="A39" s="12" t="s">
        <v>30</v>
      </c>
      <c r="B39" s="23" t="s">
        <v>141</v>
      </c>
      <c r="C39" s="20"/>
      <c r="D39" s="23" t="s">
        <v>95</v>
      </c>
      <c r="E39" s="12"/>
    </row>
    <row r="40" spans="1:6" x14ac:dyDescent="0.25">
      <c r="A40" s="12" t="s">
        <v>36</v>
      </c>
      <c r="B40" s="23" t="s">
        <v>142</v>
      </c>
      <c r="C40" s="20"/>
      <c r="D40" s="23" t="s">
        <v>95</v>
      </c>
      <c r="E40" s="12"/>
    </row>
    <row r="41" spans="1:6" x14ac:dyDescent="0.25">
      <c r="A41" s="12" t="s">
        <v>31</v>
      </c>
      <c r="B41" s="23">
        <v>90</v>
      </c>
      <c r="C41" s="20"/>
      <c r="D41" s="23" t="s">
        <v>32</v>
      </c>
      <c r="E41" s="27" t="s">
        <v>96</v>
      </c>
    </row>
    <row r="42" spans="1:6" x14ac:dyDescent="0.25">
      <c r="A42" s="12" t="s">
        <v>34</v>
      </c>
      <c r="B42" s="23" t="s">
        <v>143</v>
      </c>
      <c r="C42" s="20"/>
      <c r="D42" s="23" t="s">
        <v>97</v>
      </c>
      <c r="E42" s="12"/>
    </row>
    <row r="43" spans="1:6" x14ac:dyDescent="0.25">
      <c r="A43" s="12" t="s">
        <v>37</v>
      </c>
      <c r="B43" s="23" t="s">
        <v>142</v>
      </c>
      <c r="C43" s="20"/>
      <c r="D43" s="23" t="s">
        <v>97</v>
      </c>
      <c r="E43" s="12"/>
    </row>
    <row r="44" spans="1:6" x14ac:dyDescent="0.25">
      <c r="A44" s="12" t="s">
        <v>33</v>
      </c>
      <c r="B44" s="23">
        <v>90</v>
      </c>
      <c r="C44" s="20"/>
      <c r="D44" s="23" t="s">
        <v>35</v>
      </c>
      <c r="E44" s="27" t="s">
        <v>96</v>
      </c>
    </row>
    <row r="45" spans="1:6" x14ac:dyDescent="0.25">
      <c r="A45" s="12"/>
      <c r="B45" s="11"/>
      <c r="C45" s="20"/>
      <c r="D45" s="12"/>
      <c r="E45" s="12"/>
    </row>
    <row r="46" spans="1:6" x14ac:dyDescent="0.25">
      <c r="A46" s="15" t="s">
        <v>38</v>
      </c>
      <c r="B46" s="11"/>
      <c r="C46" s="20"/>
      <c r="D46" s="11"/>
      <c r="E46" s="12"/>
    </row>
    <row r="47" spans="1:6" x14ac:dyDescent="0.25">
      <c r="A47" s="12" t="s">
        <v>39</v>
      </c>
      <c r="B47" s="26" t="s">
        <v>145</v>
      </c>
      <c r="C47" s="17"/>
      <c r="D47" s="23" t="s">
        <v>98</v>
      </c>
      <c r="E47" s="27" t="s">
        <v>144</v>
      </c>
    </row>
    <row r="48" spans="1:6" x14ac:dyDescent="0.25">
      <c r="A48" s="12" t="s">
        <v>40</v>
      </c>
      <c r="B48" s="23">
        <v>3.9E-2</v>
      </c>
      <c r="C48" s="20"/>
      <c r="D48" s="23" t="s">
        <v>147</v>
      </c>
      <c r="E48" s="27" t="s">
        <v>146</v>
      </c>
      <c r="F48" s="7" t="s">
        <v>104</v>
      </c>
    </row>
    <row r="49" spans="1:7" x14ac:dyDescent="0.25">
      <c r="A49" s="12" t="s">
        <v>41</v>
      </c>
      <c r="B49" s="23">
        <v>72</v>
      </c>
      <c r="C49" s="20"/>
      <c r="D49" s="23" t="s">
        <v>148</v>
      </c>
      <c r="E49" s="27" t="s">
        <v>144</v>
      </c>
    </row>
    <row r="50" spans="1:7" x14ac:dyDescent="0.25">
      <c r="A50" s="12" t="s">
        <v>42</v>
      </c>
      <c r="B50" s="23" t="s">
        <v>87</v>
      </c>
      <c r="C50" s="20"/>
      <c r="D50" s="32" t="s">
        <v>149</v>
      </c>
      <c r="E50" s="12"/>
    </row>
    <row r="51" spans="1:7" x14ac:dyDescent="0.25">
      <c r="A51" s="12"/>
      <c r="B51" s="11"/>
      <c r="C51" s="20"/>
      <c r="D51" s="12"/>
      <c r="E51" s="12"/>
      <c r="F51" t="s">
        <v>45</v>
      </c>
    </row>
    <row r="52" spans="1:7" x14ac:dyDescent="0.25">
      <c r="A52" s="15" t="s">
        <v>43</v>
      </c>
      <c r="B52" s="11"/>
      <c r="C52" s="20"/>
      <c r="D52" s="11"/>
      <c r="E52" s="12"/>
      <c r="F52" s="3" t="s">
        <v>116</v>
      </c>
      <c r="G52" s="3" t="s">
        <v>127</v>
      </c>
    </row>
    <row r="53" spans="1:7" x14ac:dyDescent="0.25">
      <c r="A53" s="12" t="s">
        <v>44</v>
      </c>
      <c r="B53" s="23" t="s">
        <v>88</v>
      </c>
      <c r="C53" s="20" t="s">
        <v>118</v>
      </c>
      <c r="D53" s="23" t="s">
        <v>150</v>
      </c>
      <c r="E53" s="27" t="s">
        <v>151</v>
      </c>
      <c r="F53" s="9">
        <v>300</v>
      </c>
      <c r="G53" s="9">
        <v>8.9</v>
      </c>
    </row>
    <row r="54" spans="1:7" x14ac:dyDescent="0.25">
      <c r="A54" s="12" t="s">
        <v>45</v>
      </c>
      <c r="B54" s="23" t="s">
        <v>152</v>
      </c>
      <c r="C54" s="20"/>
      <c r="D54" s="23" t="s">
        <v>114</v>
      </c>
      <c r="E54" s="27" t="s">
        <v>115</v>
      </c>
      <c r="F54" s="8">
        <v>252</v>
      </c>
      <c r="G54" s="10">
        <f>G55+(G53-G55)*((F54-F55)/(F53-F55))</f>
        <v>10.532</v>
      </c>
    </row>
    <row r="55" spans="1:7" x14ac:dyDescent="0.25">
      <c r="A55" s="12" t="s">
        <v>50</v>
      </c>
      <c r="B55" s="23">
        <v>1.6E-2</v>
      </c>
      <c r="C55" s="20"/>
      <c r="D55" s="23" t="s">
        <v>49</v>
      </c>
      <c r="E55" s="12"/>
      <c r="F55" s="9">
        <v>250</v>
      </c>
      <c r="G55" s="9">
        <v>10.6</v>
      </c>
    </row>
    <row r="56" spans="1:7" x14ac:dyDescent="0.25">
      <c r="A56" s="12" t="s">
        <v>51</v>
      </c>
      <c r="B56" s="23" t="s">
        <v>101</v>
      </c>
      <c r="C56" s="20"/>
      <c r="D56" s="23" t="s">
        <v>99</v>
      </c>
      <c r="E56" s="12"/>
    </row>
    <row r="57" spans="1:7" x14ac:dyDescent="0.25">
      <c r="A57" s="12" t="s">
        <v>52</v>
      </c>
      <c r="B57" s="23" t="s">
        <v>155</v>
      </c>
      <c r="C57" s="20"/>
      <c r="D57" s="23" t="s">
        <v>99</v>
      </c>
      <c r="E57" s="12"/>
    </row>
    <row r="58" spans="1:7" x14ac:dyDescent="0.25">
      <c r="A58" s="12" t="s">
        <v>120</v>
      </c>
      <c r="B58" s="23" t="s">
        <v>154</v>
      </c>
      <c r="C58" s="20"/>
      <c r="D58" s="23" t="s">
        <v>121</v>
      </c>
      <c r="E58" s="12"/>
    </row>
    <row r="59" spans="1:7" x14ac:dyDescent="0.25">
      <c r="A59" s="12" t="s">
        <v>89</v>
      </c>
      <c r="B59" s="23" t="s">
        <v>153</v>
      </c>
      <c r="C59" s="20" t="s">
        <v>159</v>
      </c>
      <c r="D59" s="23" t="s">
        <v>150</v>
      </c>
      <c r="E59" s="12"/>
    </row>
    <row r="60" spans="1:7" x14ac:dyDescent="0.25">
      <c r="A60" s="12" t="s">
        <v>53</v>
      </c>
      <c r="B60" s="23" t="s">
        <v>18</v>
      </c>
      <c r="C60" s="20"/>
      <c r="D60" s="11"/>
      <c r="E60" s="12"/>
    </row>
    <row r="61" spans="1:7" x14ac:dyDescent="0.25">
      <c r="A61" s="12" t="s">
        <v>54</v>
      </c>
      <c r="B61" s="23" t="s">
        <v>118</v>
      </c>
      <c r="C61" s="20"/>
      <c r="D61" s="23" t="s">
        <v>100</v>
      </c>
      <c r="E61" s="27" t="s">
        <v>82</v>
      </c>
    </row>
    <row r="62" spans="1:7" x14ac:dyDescent="0.25">
      <c r="A62" s="12"/>
      <c r="B62" s="23" t="s">
        <v>117</v>
      </c>
      <c r="C62" s="20"/>
      <c r="D62" s="23" t="s">
        <v>100</v>
      </c>
      <c r="E62" s="27" t="s">
        <v>83</v>
      </c>
    </row>
    <row r="63" spans="1:7" x14ac:dyDescent="0.25">
      <c r="A63" s="12" t="s">
        <v>55</v>
      </c>
      <c r="B63" s="23" t="s">
        <v>118</v>
      </c>
      <c r="C63" s="20"/>
      <c r="D63" s="23" t="s">
        <v>100</v>
      </c>
      <c r="E63" s="27" t="s">
        <v>82</v>
      </c>
    </row>
    <row r="64" spans="1:7" x14ac:dyDescent="0.25">
      <c r="A64" s="12"/>
      <c r="B64" s="23" t="s">
        <v>118</v>
      </c>
      <c r="C64" s="20"/>
      <c r="D64" s="23" t="s">
        <v>100</v>
      </c>
      <c r="E64" s="27" t="s">
        <v>83</v>
      </c>
    </row>
    <row r="65" spans="1:6" x14ac:dyDescent="0.25">
      <c r="A65" s="12"/>
      <c r="B65" s="23" t="s">
        <v>118</v>
      </c>
      <c r="C65" s="20"/>
      <c r="D65" s="23" t="s">
        <v>100</v>
      </c>
      <c r="E65" s="27" t="s">
        <v>84</v>
      </c>
    </row>
    <row r="66" spans="1:6" x14ac:dyDescent="0.25">
      <c r="A66" s="12" t="s">
        <v>56</v>
      </c>
      <c r="B66" s="23" t="s">
        <v>81</v>
      </c>
      <c r="C66" s="20"/>
      <c r="D66" s="23" t="s">
        <v>57</v>
      </c>
      <c r="E66" s="12"/>
    </row>
    <row r="67" spans="1:6" x14ac:dyDescent="0.25">
      <c r="A67" s="12" t="s">
        <v>58</v>
      </c>
      <c r="B67" s="23" t="s">
        <v>60</v>
      </c>
      <c r="C67" s="20"/>
      <c r="D67" s="23" t="s">
        <v>119</v>
      </c>
      <c r="E67" s="12"/>
    </row>
    <row r="68" spans="1:6" x14ac:dyDescent="0.25">
      <c r="A68" s="12" t="s">
        <v>59</v>
      </c>
      <c r="B68" s="23" t="s">
        <v>60</v>
      </c>
      <c r="C68" s="20"/>
      <c r="D68" s="23" t="s">
        <v>119</v>
      </c>
      <c r="E68" s="12"/>
    </row>
    <row r="69" spans="1:6" x14ac:dyDescent="0.25">
      <c r="A69" s="12" t="s">
        <v>75</v>
      </c>
      <c r="B69" s="23" t="s">
        <v>156</v>
      </c>
      <c r="C69" s="20"/>
      <c r="D69" s="23" t="s">
        <v>99</v>
      </c>
      <c r="E69" s="12"/>
    </row>
    <row r="70" spans="1:6" x14ac:dyDescent="0.25">
      <c r="A70" s="12"/>
      <c r="B70" s="11"/>
      <c r="C70" s="20"/>
      <c r="D70" s="11"/>
      <c r="E70" s="12"/>
    </row>
    <row r="71" spans="1:6" x14ac:dyDescent="0.25">
      <c r="A71" s="15" t="s">
        <v>61</v>
      </c>
      <c r="B71" s="11"/>
      <c r="C71" s="20"/>
      <c r="D71" s="12"/>
      <c r="E71" s="12"/>
      <c r="F71" s="7" t="s">
        <v>105</v>
      </c>
    </row>
    <row r="72" spans="1:6" x14ac:dyDescent="0.25">
      <c r="A72" s="12" t="s">
        <v>63</v>
      </c>
      <c r="B72" s="23" t="s">
        <v>106</v>
      </c>
      <c r="C72" s="20" t="s">
        <v>162</v>
      </c>
      <c r="D72" s="23" t="s">
        <v>109</v>
      </c>
      <c r="E72" s="27" t="s">
        <v>110</v>
      </c>
      <c r="F72" s="6" t="s">
        <v>113</v>
      </c>
    </row>
    <row r="73" spans="1:6" x14ac:dyDescent="0.25">
      <c r="A73" s="12" t="s">
        <v>64</v>
      </c>
      <c r="B73" s="21" t="s">
        <v>18</v>
      </c>
      <c r="C73" s="20" t="s">
        <v>163</v>
      </c>
      <c r="D73" s="21" t="s">
        <v>109</v>
      </c>
      <c r="E73" s="29"/>
    </row>
    <row r="74" spans="1:6" x14ac:dyDescent="0.25">
      <c r="A74" s="12" t="s">
        <v>65</v>
      </c>
      <c r="B74" s="21" t="s">
        <v>107</v>
      </c>
      <c r="C74" s="20" t="s">
        <v>160</v>
      </c>
      <c r="D74" s="21" t="s">
        <v>109</v>
      </c>
      <c r="E74" s="29" t="s">
        <v>111</v>
      </c>
    </row>
    <row r="75" spans="1:6" x14ac:dyDescent="0.25">
      <c r="A75" s="12" t="s">
        <v>66</v>
      </c>
      <c r="B75" s="23" t="s">
        <v>108</v>
      </c>
      <c r="C75" s="20" t="s">
        <v>161</v>
      </c>
      <c r="D75" s="23" t="s">
        <v>109</v>
      </c>
      <c r="E75" s="27" t="s">
        <v>112</v>
      </c>
    </row>
    <row r="76" spans="1:6" x14ac:dyDescent="0.25">
      <c r="A76" s="12" t="s">
        <v>72</v>
      </c>
      <c r="B76" s="11"/>
      <c r="C76" s="20"/>
      <c r="D76" s="12"/>
      <c r="E76" s="12"/>
    </row>
    <row r="77" spans="1:6" x14ac:dyDescent="0.25">
      <c r="A77" s="12" t="s">
        <v>67</v>
      </c>
      <c r="B77" s="11"/>
      <c r="C77" s="20"/>
      <c r="D77" s="12"/>
      <c r="E77" s="12"/>
    </row>
    <row r="78" spans="1:6" x14ac:dyDescent="0.25">
      <c r="A78" s="12" t="s">
        <v>68</v>
      </c>
      <c r="B78" s="11"/>
      <c r="C78" s="20"/>
      <c r="D78" s="12"/>
      <c r="E78" s="12"/>
    </row>
    <row r="79" spans="1:6" x14ac:dyDescent="0.25">
      <c r="A79" s="12" t="s">
        <v>69</v>
      </c>
      <c r="B79" s="11"/>
      <c r="C79" s="20"/>
      <c r="D79" s="12"/>
      <c r="E79" s="12"/>
    </row>
    <row r="80" spans="1:6" x14ac:dyDescent="0.25">
      <c r="A80" s="12"/>
      <c r="B80" s="11"/>
      <c r="C80" s="20"/>
      <c r="D80" s="12"/>
      <c r="E80" s="12"/>
    </row>
  </sheetData>
  <mergeCells count="2">
    <mergeCell ref="A1:E1"/>
    <mergeCell ref="E2:E9"/>
  </mergeCells>
  <phoneticPr fontId="3" type="noConversion"/>
  <printOptions gridLines="1"/>
  <pageMargins left="0.7" right="0.7" top="0.75" bottom="0.75" header="0.3" footer="0.3"/>
  <pageSetup scale="76" fitToHeight="3" orientation="landscape" r:id="rId1"/>
  <rowBreaks count="2" manualBreakCount="2">
    <brk id="36" max="3" man="1"/>
    <brk id="69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STA-21-21.30</vt:lpstr>
      <vt:lpstr>'STA-21-21.30'!Print_Area</vt:lpstr>
      <vt:lpstr>'STA-21-21.30'!Print_Titles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crundle</dc:creator>
  <cp:lastModifiedBy>Joel Schar</cp:lastModifiedBy>
  <cp:lastPrinted>2013-10-07T20:50:05Z</cp:lastPrinted>
  <dcterms:created xsi:type="dcterms:W3CDTF">2013-02-14T18:20:26Z</dcterms:created>
  <dcterms:modified xsi:type="dcterms:W3CDTF">2020-01-02T13:06:41Z</dcterms:modified>
</cp:coreProperties>
</file>